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18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J13"/>
  <c r="AI13"/>
  <c r="AJ12"/>
  <c r="AI12"/>
  <c r="AJ11"/>
  <c r="AI11"/>
  <c r="AJ10"/>
  <c r="AI10"/>
  <c r="AJ9"/>
  <c r="AI9"/>
  <c r="AI8"/>
  <c r="AJ8" s="1"/>
  <c r="AI7"/>
  <c r="AJ7" s="1"/>
  <c r="AJ6"/>
  <c r="AI6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<sst xmlns="http://schemas.openxmlformats.org/spreadsheetml/2006/main" count="41" uniqueCount="41">
  <si>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"Тебекмахинская СОШ")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</si>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</sst>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H7" sqref="AH7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5020018001</v>
      </c>
      <c r="C6" s="4">
        <v>10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3">
        <f>SUM($E$6:$AH$6)</f>
        <v>0</v>
      </c>
      <c r="AJ6" s="3">
        <f>IF(AND($AI$6&gt;=19,$AI$6&lt;=24),4,IF(AND($AI$6&gt;=11,$AI$6&lt;=18),3,IF($AI$6&gt;=25, 5,2)))</f>
        <v>2</v>
      </c>
    </row>
    <row r="7" spans="1:36">
      <c r="A7" s="3">
        <v>2</v>
      </c>
      <c r="B7" s="3">
        <v>5020018002</v>
      </c>
      <c r="C7" s="4">
        <v>10</v>
      </c>
      <c r="D7" s="4">
        <v>2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0</v>
      </c>
      <c r="K7" s="4">
        <v>1</v>
      </c>
      <c r="L7" s="4">
        <v>1</v>
      </c>
      <c r="M7" s="4">
        <v>0</v>
      </c>
      <c r="N7" s="4">
        <v>0</v>
      </c>
      <c r="O7" s="4">
        <v>1</v>
      </c>
      <c r="P7" s="4">
        <v>1</v>
      </c>
      <c r="Q7" s="4">
        <v>1</v>
      </c>
      <c r="R7" s="4">
        <v>0</v>
      </c>
      <c r="S7" s="4">
        <v>0</v>
      </c>
      <c r="T7" s="4">
        <v>0</v>
      </c>
      <c r="U7" s="4">
        <v>1</v>
      </c>
      <c r="V7" s="4">
        <v>0</v>
      </c>
      <c r="W7" s="4">
        <v>0</v>
      </c>
      <c r="X7" s="4">
        <v>1</v>
      </c>
      <c r="Y7" s="4">
        <v>0</v>
      </c>
      <c r="Z7" s="4">
        <v>0</v>
      </c>
      <c r="AA7" s="4">
        <v>0</v>
      </c>
      <c r="AB7" s="4">
        <v>1</v>
      </c>
      <c r="AC7" s="4">
        <v>1</v>
      </c>
      <c r="AD7" s="4">
        <v>1</v>
      </c>
      <c r="AE7" s="4">
        <v>1</v>
      </c>
      <c r="AF7" s="4">
        <v>1</v>
      </c>
      <c r="AG7" s="4">
        <v>1</v>
      </c>
      <c r="AH7" s="4">
        <v>1</v>
      </c>
      <c r="AI7" s="3">
        <f>SUM($E$7:$AH$7)</f>
        <v>15</v>
      </c>
      <c r="AJ7" s="3">
        <f>IF(AND($AI$7&gt;=19,$AI$7&lt;=24),4,IF(AND($AI$7&gt;=11,$AI$7&lt;=18),3,IF($AI$7&gt;=25, 5,2)))</f>
        <v>3</v>
      </c>
    </row>
    <row r="8" spans="1:36">
      <c r="A8" s="3">
        <v>3</v>
      </c>
      <c r="B8" s="3">
        <v>5020018003</v>
      </c>
      <c r="C8" s="4">
        <v>10</v>
      </c>
      <c r="D8" s="4">
        <v>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1</v>
      </c>
      <c r="L8" s="4">
        <v>1</v>
      </c>
      <c r="M8" s="4">
        <v>0</v>
      </c>
      <c r="N8" s="4">
        <v>1</v>
      </c>
      <c r="O8" s="4">
        <v>0</v>
      </c>
      <c r="P8" s="4">
        <v>1</v>
      </c>
      <c r="Q8" s="4">
        <v>1</v>
      </c>
      <c r="R8" s="4">
        <v>0</v>
      </c>
      <c r="S8" s="4">
        <v>0</v>
      </c>
      <c r="T8" s="4">
        <v>0</v>
      </c>
      <c r="U8" s="4">
        <v>0</v>
      </c>
      <c r="V8" s="4">
        <v>1</v>
      </c>
      <c r="W8" s="4">
        <v>1</v>
      </c>
      <c r="X8" s="4">
        <v>1</v>
      </c>
      <c r="Y8" s="4">
        <v>0</v>
      </c>
      <c r="Z8" s="4">
        <v>0</v>
      </c>
      <c r="AA8" s="4">
        <v>0</v>
      </c>
      <c r="AB8" s="4">
        <v>1</v>
      </c>
      <c r="AC8" s="4">
        <v>0</v>
      </c>
      <c r="AD8" s="4">
        <v>1</v>
      </c>
      <c r="AE8" s="4">
        <v>1</v>
      </c>
      <c r="AF8" s="4">
        <v>1</v>
      </c>
      <c r="AG8" s="4">
        <v>1</v>
      </c>
      <c r="AH8" s="4">
        <v>0</v>
      </c>
      <c r="AI8" s="3">
        <f>SUM($E$8:$AH$8)</f>
        <v>15</v>
      </c>
      <c r="AJ8" s="3">
        <f>IF(AND($AI$8&gt;=19,$AI$8&lt;=24),4,IF(AND($AI$8&gt;=11,$AI$8&lt;=18),3,IF($AI$8&gt;=25, 5,2)))</f>
        <v>3</v>
      </c>
    </row>
    <row r="9" spans="1:36">
      <c r="A9" s="3">
        <v>4</v>
      </c>
      <c r="B9" s="3">
        <v>5020018004</v>
      </c>
      <c r="C9" s="4">
        <v>10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3">
        <f>SUM($E$9:$AH$9)</f>
        <v>0</v>
      </c>
      <c r="AJ9" s="3">
        <f>IF(AND($AI$9&gt;=19,$AI$9&lt;=24),4,IF(AND($AI$9&gt;=11,$AI$9&lt;=18),3,IF($AI$9&gt;=25, 5,2)))</f>
        <v>2</v>
      </c>
    </row>
    <row r="10" spans="1:36">
      <c r="A10" s="3">
        <v>5</v>
      </c>
      <c r="B10" s="3">
        <v>5020018005</v>
      </c>
      <c r="C10" s="4">
        <v>10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3">
        <f>SUM($E$10:$AH$10)</f>
        <v>0</v>
      </c>
      <c r="AJ10" s="3">
        <f>IF(AND($AI$10&gt;=19,$AI$10&lt;=24),4,IF(AND($AI$10&gt;=11,$AI$10&lt;=18),3,IF($AI$10&gt;=25, 5,2)))</f>
        <v>2</v>
      </c>
    </row>
    <row r="11" spans="1:36">
      <c r="A11" s="3">
        <v>6</v>
      </c>
      <c r="B11" s="3">
        <v>5020018006</v>
      </c>
      <c r="C11" s="4">
        <v>10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3">
        <f>SUM($E$11:$AH$11)</f>
        <v>0</v>
      </c>
      <c r="AJ11" s="3">
        <f>IF(AND($AI$11&gt;=19,$AI$11&lt;=24),4,IF(AND($AI$11&gt;=11,$AI$11&lt;=18),3,IF($AI$11&gt;=25, 5,2)))</f>
        <v>2</v>
      </c>
    </row>
    <row r="12" spans="1:36">
      <c r="A12" s="3">
        <v>7</v>
      </c>
      <c r="B12" s="3">
        <v>5020018007</v>
      </c>
      <c r="C12" s="4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3">
        <f>SUM($E$12:$AH$12)</f>
        <v>0</v>
      </c>
      <c r="AJ12" s="3">
        <f>IF(AND($AI$12&gt;=19,$AI$12&lt;=24),4,IF(AND($AI$12&gt;=11,$AI$12&lt;=18),3,IF($AI$12&gt;=25, 5,2)))</f>
        <v>2</v>
      </c>
    </row>
    <row r="13" spans="1:36">
      <c r="A13" s="3">
        <v>8</v>
      </c>
      <c r="B13" s="3">
        <v>5020018008</v>
      </c>
      <c r="C13" s="4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3">
        <f>SUM($E$13:$AH$13)</f>
        <v>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5020018009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5020018010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5020018011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5020018012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5020018013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5020018014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5020018015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5020018016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5020018017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5020018018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5020018019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5020018020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5020018021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5020018022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5020018023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5020018024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5020018025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5020018026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5020018027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5020018028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5020018029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5020018030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5020018_География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2025-11-06T13:23:29Z</dcterms:created>
  <dcterms:modified xsi:type="dcterms:W3CDTF">2025-11-12T12:04:43Z</dcterms:modified>
</cp:coreProperties>
</file>